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РІШЕННЯ на сайт\VIII скликання\112 сесія 27.01.2026\6658 структура та штати ЦСС\"/>
    </mc:Choice>
  </mc:AlternateContent>
  <bookViews>
    <workbookView xWindow="0" yWindow="0" windowWidth="28800" windowHeight="11715" tabRatio="932"/>
  </bookViews>
  <sheets>
    <sheet name="штатн.розпис 01.01.2026 2,5кофі" sheetId="10" r:id="rId1"/>
    <sheet name="Лист1" sheetId="9" r:id="rId2"/>
  </sheets>
  <definedNames>
    <definedName name="_xlnm.Print_Area" localSheetId="0">'штатн.розпис 01.01.2026 2,5кофі'!$A$5:$G$50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0" l="1"/>
  <c r="G46" i="10"/>
  <c r="G45" i="10"/>
  <c r="G44" i="10"/>
  <c r="G34" i="10"/>
  <c r="G35" i="10" s="1"/>
  <c r="D32" i="10"/>
  <c r="G31" i="10"/>
  <c r="G30" i="10"/>
  <c r="G29" i="10"/>
  <c r="G28" i="10"/>
  <c r="G27" i="10"/>
  <c r="G47" i="10" l="1"/>
  <c r="G32" i="10"/>
</calcChain>
</file>

<file path=xl/sharedStrings.xml><?xml version="1.0" encoding="utf-8"?>
<sst xmlns="http://schemas.openxmlformats.org/spreadsheetml/2006/main" count="58" uniqueCount="45">
  <si>
    <t>(грн.)</t>
  </si>
  <si>
    <t xml:space="preserve">            </t>
  </si>
  <si>
    <t>Х</t>
  </si>
  <si>
    <t xml:space="preserve">Усього </t>
  </si>
  <si>
    <t>ЗАТВЕРДЖУЮ</t>
  </si>
  <si>
    <t>Кількість     штатних     посад</t>
  </si>
  <si>
    <t>Назва                                                           структурного підрозділу                                       та посад</t>
  </si>
  <si>
    <t>N                з/п</t>
  </si>
  <si>
    <t xml:space="preserve">з місячним фондом заробітної плати за </t>
  </si>
  <si>
    <t>Посадовий                            оклад</t>
  </si>
  <si>
    <t>Директор</t>
  </si>
  <si>
    <t>ПОГОДЖЕНО</t>
  </si>
  <si>
    <t xml:space="preserve">      (число, місяць, рік)                       М.П</t>
  </si>
  <si>
    <t xml:space="preserve">    (число, місяць, рік)                       М.П</t>
  </si>
  <si>
    <t>Фахівець із соціальної роботи І категорії</t>
  </si>
  <si>
    <t xml:space="preserve">Начальник відділу соціального </t>
  </si>
  <si>
    <t>Головний бухгалтер</t>
  </si>
  <si>
    <t>Завідувач відділення</t>
  </si>
  <si>
    <t xml:space="preserve">Заступник директора- начальник відділу </t>
  </si>
  <si>
    <t>______________ Юлія ШУЛЬГІНА</t>
  </si>
  <si>
    <t>______________________Олена БОГДАНЕЦЬ</t>
  </si>
  <si>
    <t>Психолог І категорії</t>
  </si>
  <si>
    <t xml:space="preserve">Фахівець із соціальної роботи І категорії </t>
  </si>
  <si>
    <t>Фахівець із соціальної роботи ІІ категорії</t>
  </si>
  <si>
    <t>захисту населення Берестинської міської ради</t>
  </si>
  <si>
    <t>Комунального закладу "Берестинський  центр соціальних служб" Берестинської міської ради</t>
  </si>
  <si>
    <t>при Комунальному  закладі "Берестинський  центр соціальних служб" Берестинської міської ради</t>
  </si>
  <si>
    <t>Директор КЗ "Берестинський  ЦСС"                                   МП</t>
  </si>
  <si>
    <t>Провідний фахівець із соціальної роботи</t>
  </si>
  <si>
    <t>Фонд заробітної плати на місяць          за посадовими окладами</t>
  </si>
  <si>
    <t>Відділення  "Денний центр соціально-психологічної допомоги особам, які постраждали від домашнього насильства та / або насильства за ознакою статі" з "кризовою кімнатою"</t>
  </si>
  <si>
    <r>
      <t xml:space="preserve"> _</t>
    </r>
    <r>
      <rPr>
        <sz val="10"/>
        <rFont val="Arial Cyr"/>
        <charset val="204"/>
      </rPr>
      <t>_____________________</t>
    </r>
    <r>
      <rPr>
        <sz val="12"/>
        <rFont val="Times New Roman"/>
        <family val="1"/>
        <charset val="204"/>
      </rPr>
      <t>2026 р</t>
    </r>
  </si>
  <si>
    <t>______________________2026 р.</t>
  </si>
  <si>
    <t>ШТАТНИЙ РОЗПИС на 2026 рік</t>
  </si>
  <si>
    <t>(вводиться в дію з 01 січня  2026 року)</t>
  </si>
  <si>
    <t>Фахівець із супроводу ветеранів війни та демобілізованих осіб, які надають підтримуючі заходи</t>
  </si>
  <si>
    <t>штат у кількості  14 штатних одиниць</t>
  </si>
  <si>
    <t>Фахівець із супроводу ветеранів війни та демобілізованих осіб ІІ категорії</t>
  </si>
  <si>
    <t>Перший заступник Берестинського  міського голови</t>
  </si>
  <si>
    <t>________________________Наталія ШАПТАЛА</t>
  </si>
  <si>
    <r>
      <t>посадовими окладами  239 968,38 грн.</t>
    </r>
    <r>
      <rPr>
        <b/>
        <i/>
        <sz val="12"/>
        <rFont val="Times New Roman"/>
        <family val="1"/>
        <charset val="204"/>
      </rPr>
      <t>( Двісті тридцять дев’ять тисяч дев’ятсот шістдесят вісім грн.38 коп.)</t>
    </r>
  </si>
  <si>
    <t xml:space="preserve">до рішення СХІІ сесії VІІІ скликання </t>
  </si>
  <si>
    <t>Берестинської міської ради</t>
  </si>
  <si>
    <t>Додаток 2</t>
  </si>
  <si>
    <t>від 27.01.2026 № 6658-VІІІ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</si>
</sst>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.5"/>
      <name val="Times New Roman"/>
      <family val="1"/>
    </font>
    <font>
      <sz val="12"/>
      <name val="Arial Cyr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u/>
      <sz val="10"/>
      <name val="Arial Cyr"/>
      <charset val="204"/>
    </font>
    <font>
      <sz val="12"/>
      <color rgb="FFFF0000"/>
      <name val="Times New Roman"/>
      <family val="1"/>
      <charset val="204"/>
    </font>
    <font>
      <sz val="10.5"/>
      <color rgb="FFFF0000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/>
    </xf>
    <xf numFmtId="0" fontId="10" fillId="0" borderId="3" xfId="0" applyFont="1" applyBorder="1"/>
    <xf numFmtId="1" fontId="6" fillId="0" borderId="0" xfId="0" applyNumberFormat="1" applyFont="1" applyAlignment="1">
      <alignment horizontal="center"/>
    </xf>
    <xf numFmtId="2" fontId="0" fillId="0" borderId="0" xfId="0" applyNumberFormat="1"/>
    <xf numFmtId="0" fontId="6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4" fillId="0" borderId="0" xfId="0" applyFont="1"/>
    <xf numFmtId="0" fontId="15" fillId="0" borderId="0" xfId="0" applyFont="1"/>
    <xf numFmtId="0" fontId="17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9" fillId="0" borderId="0" xfId="0" applyFont="1"/>
    <xf numFmtId="0" fontId="20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/>
    </xf>
    <xf numFmtId="0" fontId="10" fillId="0" borderId="0" xfId="0" applyFont="1"/>
    <xf numFmtId="0" fontId="4" fillId="0" borderId="0" xfId="0" applyFont="1"/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17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7" fillId="0" borderId="0" xfId="0" applyFont="1"/>
    <xf numFmtId="0" fontId="13" fillId="0" borderId="0" xfId="0" applyFont="1"/>
    <xf numFmtId="2" fontId="6" fillId="0" borderId="3" xfId="0" applyNumberFormat="1" applyFont="1" applyBorder="1" applyAlignment="1">
      <alignment horizontal="center"/>
    </xf>
    <xf numFmtId="0" fontId="0" fillId="0" borderId="0" xfId="0"/>
    <xf numFmtId="0" fontId="10" fillId="0" borderId="0" xfId="0" applyFont="1"/>
    <xf numFmtId="0" fontId="6" fillId="0" borderId="0" xfId="0" applyFont="1"/>
    <xf numFmtId="0" fontId="0" fillId="0" borderId="0" xfId="0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0" xfId="0" applyFont="1"/>
    <xf numFmtId="0" fontId="16" fillId="0" borderId="0" xfId="0" applyFont="1"/>
    <xf numFmtId="0" fontId="10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0" xfId="0" applyFont="1"/>
    <xf numFmtId="0" fontId="17" fillId="0" borderId="0" xfId="0" applyFont="1" applyAlignment="1">
      <alignment horizontal="left" wrapText="1"/>
    </xf>
    <xf numFmtId="0" fontId="17" fillId="0" borderId="0" xfId="0" applyFont="1"/>
    <xf numFmtId="0" fontId="13" fillId="0" borderId="0" xfId="0" applyFont="1"/>
    <xf numFmtId="0" fontId="20" fillId="0" borderId="4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56"/>
  <sheetViews>
    <sheetView tabSelected="1" zoomScaleSheetLayoutView="100" workbookViewId="0">
      <selection activeCell="G11" sqref="G11"/>
    </sheetView>
  </sheetViews>
  <sheetFormatPr defaultRowHeight="12.75" x14ac:dyDescent="0.2"/>
  <cols>
    <col min="1" max="1" width="5.7109375" style="32" customWidth="1"/>
    <col min="2" max="2" width="29.85546875" style="32" customWidth="1"/>
    <col min="3" max="3" width="13.28515625" style="32" customWidth="1"/>
    <col min="4" max="4" width="12.85546875" style="32" customWidth="1"/>
    <col min="5" max="5" width="5.42578125" style="32" customWidth="1"/>
    <col min="6" max="6" width="10" style="32" customWidth="1"/>
    <col min="7" max="7" width="34.42578125" style="32" customWidth="1"/>
    <col min="8" max="8" width="5.7109375" style="32" customWidth="1"/>
    <col min="9" max="16384" width="9.140625" style="32"/>
  </cols>
  <sheetData>
    <row r="1" spans="1:8" s="41" customFormat="1" ht="15.75" x14ac:dyDescent="0.25">
      <c r="F1" s="42" t="s">
        <v>43</v>
      </c>
      <c r="G1" s="42"/>
    </row>
    <row r="2" spans="1:8" s="41" customFormat="1" ht="15.75" x14ac:dyDescent="0.25">
      <c r="F2" s="42" t="s">
        <v>41</v>
      </c>
      <c r="G2" s="42"/>
    </row>
    <row r="3" spans="1:8" s="41" customFormat="1" ht="15.75" x14ac:dyDescent="0.25">
      <c r="F3" s="42" t="s">
        <v>42</v>
      </c>
      <c r="G3" s="42"/>
    </row>
    <row r="4" spans="1:8" s="41" customFormat="1" ht="15.75" x14ac:dyDescent="0.25">
      <c r="F4" s="42" t="s">
        <v>44</v>
      </c>
      <c r="G4" s="42"/>
    </row>
    <row r="5" spans="1:8" ht="13.5" customHeight="1" x14ac:dyDescent="0.25">
      <c r="A5" s="43" t="s">
        <v>11</v>
      </c>
      <c r="B5" s="44"/>
      <c r="C5" s="44"/>
      <c r="D5" s="45" t="s">
        <v>4</v>
      </c>
      <c r="E5" s="45"/>
      <c r="F5" s="45"/>
      <c r="G5" s="45"/>
      <c r="H5" s="4"/>
    </row>
    <row r="6" spans="1:8" ht="13.5" customHeight="1" x14ac:dyDescent="0.25">
      <c r="B6" s="3"/>
      <c r="C6" s="6"/>
      <c r="D6" s="46" t="s">
        <v>36</v>
      </c>
      <c r="E6" s="46"/>
      <c r="F6" s="46"/>
      <c r="G6" s="46"/>
      <c r="H6" s="4"/>
    </row>
    <row r="7" spans="1:8" ht="38.25" customHeight="1" x14ac:dyDescent="0.25">
      <c r="A7" s="47" t="s">
        <v>38</v>
      </c>
      <c r="B7" s="48"/>
      <c r="C7" s="48"/>
      <c r="D7" s="49" t="s">
        <v>8</v>
      </c>
      <c r="E7" s="49"/>
      <c r="F7" s="49"/>
      <c r="G7" s="49"/>
      <c r="H7" s="4"/>
    </row>
    <row r="8" spans="1:8" ht="33" customHeight="1" x14ac:dyDescent="0.25">
      <c r="A8" s="81"/>
      <c r="B8" s="81"/>
      <c r="C8" s="81"/>
      <c r="D8" s="80" t="s">
        <v>40</v>
      </c>
      <c r="E8" s="80"/>
      <c r="F8" s="80"/>
      <c r="G8" s="80"/>
      <c r="H8" s="8"/>
    </row>
    <row r="9" spans="1:8" ht="13.5" customHeight="1" x14ac:dyDescent="0.25">
      <c r="B9" s="3"/>
      <c r="C9" s="8"/>
      <c r="D9" s="50"/>
      <c r="E9" s="51"/>
      <c r="F9" s="51"/>
      <c r="G9" s="51"/>
      <c r="H9" s="7"/>
    </row>
    <row r="10" spans="1:8" ht="13.5" customHeight="1" x14ac:dyDescent="0.25">
      <c r="B10" s="3"/>
      <c r="C10" s="26"/>
      <c r="D10" s="45" t="s">
        <v>15</v>
      </c>
      <c r="E10" s="45"/>
      <c r="F10" s="45"/>
      <c r="G10" s="45"/>
      <c r="H10" s="5"/>
    </row>
    <row r="11" spans="1:8" ht="13.5" customHeight="1" x14ac:dyDescent="0.25">
      <c r="B11" s="3"/>
      <c r="C11" s="26"/>
      <c r="D11" s="35" t="s">
        <v>24</v>
      </c>
      <c r="E11" s="35"/>
      <c r="F11" s="35"/>
      <c r="G11" s="35"/>
      <c r="H11" s="5"/>
    </row>
    <row r="12" spans="1:8" ht="30" customHeight="1" x14ac:dyDescent="0.25">
      <c r="A12" s="52" t="s">
        <v>39</v>
      </c>
      <c r="B12" s="53"/>
      <c r="C12" s="53"/>
      <c r="D12" s="52" t="s">
        <v>20</v>
      </c>
      <c r="E12" s="53"/>
      <c r="F12" s="53"/>
      <c r="G12" s="53"/>
      <c r="H12" s="5"/>
    </row>
    <row r="13" spans="1:8" ht="16.5" customHeight="1" x14ac:dyDescent="0.25">
      <c r="A13" s="54" t="s">
        <v>31</v>
      </c>
      <c r="B13" s="54"/>
      <c r="C13" s="54"/>
      <c r="D13" s="46" t="s">
        <v>32</v>
      </c>
      <c r="E13" s="46"/>
      <c r="F13" s="46"/>
      <c r="G13" s="46"/>
      <c r="H13" s="4"/>
    </row>
    <row r="14" spans="1:8" ht="12.75" customHeight="1" x14ac:dyDescent="0.25">
      <c r="A14" s="61" t="s">
        <v>13</v>
      </c>
      <c r="B14" s="62"/>
      <c r="C14" s="62"/>
      <c r="D14" s="46" t="s">
        <v>12</v>
      </c>
      <c r="E14" s="46"/>
      <c r="F14" s="46"/>
      <c r="G14" s="46"/>
      <c r="H14" s="4"/>
    </row>
    <row r="15" spans="1:8" ht="12.75" customHeight="1" x14ac:dyDescent="0.25">
      <c r="A15" s="39"/>
      <c r="B15" s="20"/>
      <c r="C15" s="21"/>
      <c r="D15" s="22"/>
      <c r="E15" s="22"/>
      <c r="F15" s="22"/>
      <c r="G15" s="22"/>
      <c r="H15" s="4"/>
    </row>
    <row r="16" spans="1:8" ht="12.75" customHeight="1" x14ac:dyDescent="0.25">
      <c r="A16" s="39"/>
      <c r="B16" s="20"/>
      <c r="C16" s="21"/>
      <c r="D16" s="22"/>
      <c r="E16" s="22"/>
      <c r="F16" s="22"/>
      <c r="G16" s="22"/>
      <c r="H16" s="4"/>
    </row>
    <row r="17" spans="1:9" ht="12.75" customHeight="1" x14ac:dyDescent="0.25">
      <c r="A17" s="39"/>
      <c r="B17" s="20"/>
      <c r="C17" s="21"/>
      <c r="D17" s="22"/>
      <c r="E17" s="22"/>
      <c r="F17" s="22"/>
      <c r="G17" s="22"/>
      <c r="H17" s="4"/>
    </row>
    <row r="18" spans="1:9" ht="18.75" customHeight="1" x14ac:dyDescent="0.2">
      <c r="A18" s="39"/>
      <c r="B18" s="39"/>
      <c r="C18" s="39"/>
      <c r="D18" s="23"/>
      <c r="E18" s="23"/>
      <c r="F18" s="39"/>
      <c r="G18" s="39"/>
    </row>
    <row r="19" spans="1:9" ht="15.75" x14ac:dyDescent="0.25">
      <c r="A19" s="63" t="s">
        <v>33</v>
      </c>
      <c r="B19" s="63"/>
      <c r="C19" s="63"/>
      <c r="D19" s="63"/>
      <c r="E19" s="63"/>
      <c r="F19" s="63"/>
      <c r="G19" s="63"/>
    </row>
    <row r="20" spans="1:9" ht="15.75" x14ac:dyDescent="0.25">
      <c r="A20" s="63" t="s">
        <v>25</v>
      </c>
      <c r="B20" s="63"/>
      <c r="C20" s="63"/>
      <c r="D20" s="63"/>
      <c r="E20" s="63"/>
      <c r="F20" s="63"/>
      <c r="G20" s="63"/>
      <c r="H20" s="33"/>
    </row>
    <row r="21" spans="1:9" ht="15.75" x14ac:dyDescent="0.25">
      <c r="A21" s="64" t="s">
        <v>34</v>
      </c>
      <c r="B21" s="63"/>
      <c r="C21" s="63"/>
      <c r="D21" s="63"/>
      <c r="E21" s="63"/>
      <c r="F21" s="63"/>
      <c r="G21" s="63"/>
      <c r="H21" s="33"/>
    </row>
    <row r="22" spans="1:9" ht="7.5" customHeight="1" x14ac:dyDescent="0.2"/>
    <row r="23" spans="1:9" ht="63.75" customHeight="1" x14ac:dyDescent="0.2">
      <c r="A23" s="55" t="s">
        <v>7</v>
      </c>
      <c r="B23" s="56" t="s">
        <v>6</v>
      </c>
      <c r="C23" s="57"/>
      <c r="D23" s="60" t="s">
        <v>5</v>
      </c>
      <c r="E23" s="56" t="s">
        <v>9</v>
      </c>
      <c r="F23" s="57"/>
      <c r="G23" s="9" t="s">
        <v>29</v>
      </c>
    </row>
    <row r="24" spans="1:9" ht="15.75" customHeight="1" x14ac:dyDescent="0.2">
      <c r="A24" s="55"/>
      <c r="B24" s="58"/>
      <c r="C24" s="59"/>
      <c r="D24" s="60"/>
      <c r="E24" s="58" t="s">
        <v>0</v>
      </c>
      <c r="F24" s="59"/>
      <c r="G24" s="10" t="s">
        <v>0</v>
      </c>
    </row>
    <row r="25" spans="1:9" ht="14.25" x14ac:dyDescent="0.2">
      <c r="A25" s="18">
        <v>1</v>
      </c>
      <c r="B25" s="65">
        <v>2</v>
      </c>
      <c r="C25" s="66"/>
      <c r="D25" s="18">
        <v>3</v>
      </c>
      <c r="E25" s="65">
        <v>4</v>
      </c>
      <c r="F25" s="66"/>
      <c r="G25" s="19">
        <v>5</v>
      </c>
    </row>
    <row r="26" spans="1:9" ht="18" customHeight="1" x14ac:dyDescent="0.2">
      <c r="A26" s="11">
        <v>1</v>
      </c>
      <c r="B26" s="67" t="s">
        <v>10</v>
      </c>
      <c r="C26" s="68"/>
      <c r="D26" s="11">
        <v>1</v>
      </c>
      <c r="E26" s="69">
        <v>27847.5</v>
      </c>
      <c r="F26" s="70"/>
      <c r="G26" s="11">
        <v>27847.5</v>
      </c>
      <c r="I26" s="16"/>
    </row>
    <row r="27" spans="1:9" ht="18" customHeight="1" x14ac:dyDescent="0.2">
      <c r="A27" s="11">
        <v>2</v>
      </c>
      <c r="B27" s="67" t="s">
        <v>18</v>
      </c>
      <c r="C27" s="68"/>
      <c r="D27" s="11">
        <v>1</v>
      </c>
      <c r="E27" s="69">
        <v>26455.13</v>
      </c>
      <c r="F27" s="70"/>
      <c r="G27" s="11">
        <f t="shared" ref="G27:G29" si="0">SUM(D27*E27)</f>
        <v>26455.13</v>
      </c>
      <c r="I27" s="16"/>
    </row>
    <row r="28" spans="1:9" ht="18" customHeight="1" x14ac:dyDescent="0.2">
      <c r="A28" s="11">
        <v>3</v>
      </c>
      <c r="B28" s="67" t="s">
        <v>16</v>
      </c>
      <c r="C28" s="68"/>
      <c r="D28" s="11">
        <v>1</v>
      </c>
      <c r="E28" s="69">
        <v>25062.75</v>
      </c>
      <c r="F28" s="70"/>
      <c r="G28" s="11">
        <f t="shared" si="0"/>
        <v>25062.75</v>
      </c>
      <c r="I28" s="16"/>
    </row>
    <row r="29" spans="1:9" ht="19.5" customHeight="1" x14ac:dyDescent="0.2">
      <c r="A29" s="11">
        <v>4</v>
      </c>
      <c r="B29" s="67" t="s">
        <v>28</v>
      </c>
      <c r="C29" s="68"/>
      <c r="D29" s="11">
        <v>3</v>
      </c>
      <c r="E29" s="69">
        <v>18390</v>
      </c>
      <c r="F29" s="70"/>
      <c r="G29" s="11">
        <f t="shared" si="0"/>
        <v>55170</v>
      </c>
      <c r="I29" s="16"/>
    </row>
    <row r="30" spans="1:9" ht="18" customHeight="1" x14ac:dyDescent="0.2">
      <c r="A30" s="11">
        <v>6</v>
      </c>
      <c r="B30" s="67" t="s">
        <v>14</v>
      </c>
      <c r="C30" s="68"/>
      <c r="D30" s="11">
        <v>1</v>
      </c>
      <c r="E30" s="69">
        <v>17090</v>
      </c>
      <c r="F30" s="70"/>
      <c r="G30" s="11">
        <f>SUM(D30*E30)</f>
        <v>17090</v>
      </c>
      <c r="I30" s="16"/>
    </row>
    <row r="31" spans="1:9" ht="18" customHeight="1" x14ac:dyDescent="0.2">
      <c r="A31" s="11">
        <v>7</v>
      </c>
      <c r="B31" s="67" t="s">
        <v>23</v>
      </c>
      <c r="C31" s="68"/>
      <c r="D31" s="11">
        <v>1</v>
      </c>
      <c r="E31" s="69">
        <v>15787.5</v>
      </c>
      <c r="F31" s="70"/>
      <c r="G31" s="11">
        <f>SUM(D31*E31)</f>
        <v>15787.5</v>
      </c>
      <c r="I31" s="16"/>
    </row>
    <row r="32" spans="1:9" ht="18" customHeight="1" x14ac:dyDescent="0.25">
      <c r="A32" s="14"/>
      <c r="B32" s="71" t="s">
        <v>3</v>
      </c>
      <c r="C32" s="72"/>
      <c r="D32" s="13">
        <f>SUM(D26:D31)</f>
        <v>8</v>
      </c>
      <c r="E32" s="73" t="s">
        <v>2</v>
      </c>
      <c r="F32" s="74"/>
      <c r="G32" s="40">
        <f>SUM(G26:G31)</f>
        <v>167412.88</v>
      </c>
      <c r="I32" s="16"/>
    </row>
    <row r="33" spans="1:9" ht="51" customHeight="1" x14ac:dyDescent="0.2">
      <c r="A33" s="75" t="s">
        <v>35</v>
      </c>
      <c r="B33" s="76"/>
      <c r="C33" s="75"/>
      <c r="D33" s="75"/>
      <c r="E33" s="75"/>
      <c r="F33" s="75"/>
      <c r="G33" s="75"/>
      <c r="I33" s="16"/>
    </row>
    <row r="34" spans="1:9" ht="40.5" customHeight="1" x14ac:dyDescent="0.2">
      <c r="A34" s="11">
        <v>1</v>
      </c>
      <c r="B34" s="67" t="s">
        <v>37</v>
      </c>
      <c r="C34" s="68"/>
      <c r="D34" s="11">
        <v>3</v>
      </c>
      <c r="E34" s="69">
        <v>7356</v>
      </c>
      <c r="F34" s="70"/>
      <c r="G34" s="11">
        <f>D34*E34</f>
        <v>22068</v>
      </c>
      <c r="I34" s="16"/>
    </row>
    <row r="35" spans="1:9" ht="36.75" customHeight="1" x14ac:dyDescent="0.25">
      <c r="A35" s="29"/>
      <c r="B35" s="71" t="s">
        <v>3</v>
      </c>
      <c r="C35" s="72"/>
      <c r="D35" s="13">
        <v>3</v>
      </c>
      <c r="E35" s="73" t="s">
        <v>2</v>
      </c>
      <c r="F35" s="74"/>
      <c r="G35" s="13">
        <f>SUM(G34)</f>
        <v>22068</v>
      </c>
      <c r="I35" s="16"/>
    </row>
    <row r="36" spans="1:9" ht="16.5" customHeight="1" x14ac:dyDescent="0.25">
      <c r="A36" s="30"/>
      <c r="B36" s="35"/>
      <c r="C36" s="35"/>
      <c r="D36" s="15"/>
      <c r="E36" s="37"/>
      <c r="F36" s="37"/>
      <c r="G36" s="15"/>
    </row>
    <row r="37" spans="1:9" ht="15.75" customHeight="1" x14ac:dyDescent="0.25">
      <c r="A37" s="77" t="s">
        <v>30</v>
      </c>
      <c r="B37" s="78"/>
      <c r="C37" s="77"/>
      <c r="D37" s="77"/>
      <c r="E37" s="77"/>
      <c r="F37" s="77"/>
      <c r="G37" s="77"/>
    </row>
    <row r="38" spans="1:9" ht="15.75" x14ac:dyDescent="0.25">
      <c r="A38" s="63" t="s">
        <v>26</v>
      </c>
      <c r="B38" s="63"/>
      <c r="C38" s="63"/>
      <c r="D38" s="63"/>
      <c r="E38" s="63"/>
      <c r="F38" s="63"/>
      <c r="G38" s="63"/>
      <c r="I38" s="13"/>
    </row>
    <row r="39" spans="1:9" ht="48.75" customHeight="1" x14ac:dyDescent="0.25">
      <c r="A39" s="64" t="s">
        <v>34</v>
      </c>
      <c r="B39" s="79"/>
      <c r="C39" s="79"/>
      <c r="D39" s="79"/>
      <c r="E39" s="79"/>
      <c r="F39" s="79"/>
      <c r="G39" s="79"/>
      <c r="I39" s="15"/>
    </row>
    <row r="40" spans="1:9" ht="15.75" customHeight="1" x14ac:dyDescent="0.25">
      <c r="I40" s="15"/>
    </row>
    <row r="41" spans="1:9" ht="31.5" x14ac:dyDescent="0.25">
      <c r="A41" s="55" t="s">
        <v>7</v>
      </c>
      <c r="B41" s="56" t="s">
        <v>6</v>
      </c>
      <c r="C41" s="57"/>
      <c r="D41" s="60" t="s">
        <v>5</v>
      </c>
      <c r="E41" s="56" t="s">
        <v>9</v>
      </c>
      <c r="F41" s="57"/>
      <c r="G41" s="9" t="s">
        <v>29</v>
      </c>
      <c r="I41" s="15"/>
    </row>
    <row r="42" spans="1:9" ht="15.75" x14ac:dyDescent="0.25">
      <c r="A42" s="55"/>
      <c r="B42" s="58"/>
      <c r="C42" s="59"/>
      <c r="D42" s="60"/>
      <c r="E42" s="58" t="s">
        <v>0</v>
      </c>
      <c r="F42" s="59"/>
      <c r="G42" s="10" t="s">
        <v>0</v>
      </c>
      <c r="I42" s="15"/>
    </row>
    <row r="43" spans="1:9" ht="15.75" x14ac:dyDescent="0.25">
      <c r="A43" s="27">
        <v>1</v>
      </c>
      <c r="B43" s="85">
        <v>2</v>
      </c>
      <c r="C43" s="86"/>
      <c r="D43" s="27">
        <v>3</v>
      </c>
      <c r="E43" s="85">
        <v>4</v>
      </c>
      <c r="F43" s="86"/>
      <c r="G43" s="28">
        <v>5</v>
      </c>
      <c r="I43" s="15"/>
    </row>
    <row r="44" spans="1:9" ht="31.5" customHeight="1" x14ac:dyDescent="0.25">
      <c r="A44" s="11">
        <v>1</v>
      </c>
      <c r="B44" s="67" t="s">
        <v>17</v>
      </c>
      <c r="C44" s="68"/>
      <c r="D44" s="11">
        <v>1</v>
      </c>
      <c r="E44" s="69">
        <v>18390</v>
      </c>
      <c r="F44" s="70"/>
      <c r="G44" s="11">
        <f>SUM(D44*E44)</f>
        <v>18390</v>
      </c>
      <c r="I44" s="15"/>
    </row>
    <row r="45" spans="1:9" ht="15.75" customHeight="1" x14ac:dyDescent="0.25">
      <c r="A45" s="11">
        <v>2</v>
      </c>
      <c r="B45" s="67" t="s">
        <v>21</v>
      </c>
      <c r="C45" s="68"/>
      <c r="D45" s="11">
        <v>1</v>
      </c>
      <c r="E45" s="69">
        <v>15007.5</v>
      </c>
      <c r="F45" s="70"/>
      <c r="G45" s="11">
        <f>E45</f>
        <v>15007.5</v>
      </c>
      <c r="I45" s="15"/>
    </row>
    <row r="46" spans="1:9" ht="15.75" x14ac:dyDescent="0.25">
      <c r="A46" s="11">
        <v>3</v>
      </c>
      <c r="B46" s="67" t="s">
        <v>22</v>
      </c>
      <c r="C46" s="68"/>
      <c r="D46" s="11">
        <v>1</v>
      </c>
      <c r="E46" s="69">
        <v>17090</v>
      </c>
      <c r="F46" s="70"/>
      <c r="G46" s="12">
        <f>E46</f>
        <v>17090</v>
      </c>
      <c r="I46" s="15"/>
    </row>
    <row r="47" spans="1:9" ht="15.75" x14ac:dyDescent="0.25">
      <c r="A47" s="14"/>
      <c r="B47" s="71" t="s">
        <v>3</v>
      </c>
      <c r="C47" s="72"/>
      <c r="D47" s="17">
        <f>SUM(D44:D46)</f>
        <v>3</v>
      </c>
      <c r="E47" s="73" t="s">
        <v>2</v>
      </c>
      <c r="F47" s="74"/>
      <c r="G47" s="40">
        <f>SUM(G44:G46)</f>
        <v>50487.5</v>
      </c>
      <c r="I47" s="15"/>
    </row>
    <row r="48" spans="1:9" ht="15.75" x14ac:dyDescent="0.25">
      <c r="A48" s="36"/>
      <c r="B48" s="36"/>
      <c r="C48" s="36"/>
      <c r="D48" s="24"/>
      <c r="E48" s="36"/>
      <c r="F48" s="38"/>
      <c r="G48" s="38"/>
      <c r="I48" s="15"/>
    </row>
    <row r="49" spans="1:9" ht="15.75" customHeight="1" x14ac:dyDescent="0.25">
      <c r="A49" s="82"/>
      <c r="B49" s="82"/>
      <c r="C49" s="82"/>
      <c r="D49" s="82"/>
      <c r="E49" s="82"/>
      <c r="F49" s="83"/>
      <c r="G49" s="84"/>
      <c r="I49" s="15"/>
    </row>
    <row r="50" spans="1:9" ht="15.75" x14ac:dyDescent="0.25">
      <c r="A50" s="51" t="s">
        <v>27</v>
      </c>
      <c r="B50" s="51"/>
      <c r="C50" s="51"/>
      <c r="D50" s="51"/>
      <c r="E50" s="51"/>
      <c r="F50" s="61" t="s">
        <v>19</v>
      </c>
      <c r="G50" s="61"/>
    </row>
    <row r="51" spans="1:9" ht="15" x14ac:dyDescent="0.25">
      <c r="A51" s="25"/>
      <c r="B51" s="25"/>
      <c r="C51" s="25"/>
      <c r="D51" s="25"/>
      <c r="E51" s="25"/>
      <c r="F51" s="39"/>
      <c r="G51" s="21"/>
    </row>
    <row r="52" spans="1:9" ht="30" customHeight="1" x14ac:dyDescent="0.2">
      <c r="A52" s="2"/>
    </row>
    <row r="53" spans="1:9" ht="30" customHeight="1" x14ac:dyDescent="0.25">
      <c r="A53" s="1" t="s">
        <v>1</v>
      </c>
      <c r="B53" s="31"/>
      <c r="C53" s="31"/>
    </row>
    <row r="54" spans="1:9" ht="43.5" customHeight="1" x14ac:dyDescent="0.2">
      <c r="B54" s="34"/>
      <c r="C54" s="34"/>
    </row>
    <row r="55" spans="1:9" ht="25.5" customHeight="1" x14ac:dyDescent="0.2"/>
    <row r="56" spans="1:9" ht="27" customHeight="1" x14ac:dyDescent="0.2"/>
  </sheetData>
  <mergeCells count="66">
    <mergeCell ref="A50:E50"/>
    <mergeCell ref="F50:G50"/>
    <mergeCell ref="D8:G8"/>
    <mergeCell ref="A8:C8"/>
    <mergeCell ref="B46:C46"/>
    <mergeCell ref="E46:F46"/>
    <mergeCell ref="B47:C47"/>
    <mergeCell ref="E47:F47"/>
    <mergeCell ref="A49:E49"/>
    <mergeCell ref="F49:G49"/>
    <mergeCell ref="B43:C43"/>
    <mergeCell ref="E43:F43"/>
    <mergeCell ref="B44:C44"/>
    <mergeCell ref="E44:F44"/>
    <mergeCell ref="B45:C45"/>
    <mergeCell ref="E45:F45"/>
    <mergeCell ref="B35:C35"/>
    <mergeCell ref="E35:F35"/>
    <mergeCell ref="A37:G37"/>
    <mergeCell ref="A38:G38"/>
    <mergeCell ref="A39:G39"/>
    <mergeCell ref="A41:A42"/>
    <mergeCell ref="B41:C42"/>
    <mergeCell ref="D41:D42"/>
    <mergeCell ref="E41:F41"/>
    <mergeCell ref="E42:F42"/>
    <mergeCell ref="B34:C34"/>
    <mergeCell ref="E34:F34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G33"/>
    <mergeCell ref="B25:C25"/>
    <mergeCell ref="E25:F25"/>
    <mergeCell ref="B26:C26"/>
    <mergeCell ref="E26:F26"/>
    <mergeCell ref="B27:C27"/>
    <mergeCell ref="E27:F27"/>
    <mergeCell ref="A14:C14"/>
    <mergeCell ref="D14:G14"/>
    <mergeCell ref="A19:G19"/>
    <mergeCell ref="A20:G20"/>
    <mergeCell ref="A21:G21"/>
    <mergeCell ref="A23:A24"/>
    <mergeCell ref="B23:C24"/>
    <mergeCell ref="D23:D24"/>
    <mergeCell ref="E23:F23"/>
    <mergeCell ref="E24:F24"/>
    <mergeCell ref="D9:G9"/>
    <mergeCell ref="D10:G10"/>
    <mergeCell ref="A12:C12"/>
    <mergeCell ref="D12:G12"/>
    <mergeCell ref="A13:C13"/>
    <mergeCell ref="D13:G13"/>
    <mergeCell ref="A5:C5"/>
    <mergeCell ref="D5:G5"/>
    <mergeCell ref="D6:G6"/>
    <mergeCell ref="A7:C7"/>
    <mergeCell ref="D7:G7"/>
  </mergeCells>
  <pageMargins left="0.66" right="0.19685039370078741" top="0.78740157480314965" bottom="0.78740157480314965" header="0.51181102362204722" footer="0.51181102362204722"/>
  <pageSetup paperSize="9" scale="78" orientation="portrait" r:id="rId1"/>
  <headerFooter alignWithMargins="0"/>
  <rowBreaks count="1" manualBreakCount="1">
    <brk id="5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штатн.розпис 01.01.2026 2,5кофі</vt:lpstr>
      <vt:lpstr>Лист1</vt:lpstr>
      <vt:lpstr>'штатн.розпис 01.01.2026 2,5кофі'!Область_печати</vt:lpstr>
    </vt:vector>
  </TitlesOfParts>
  <Company>Фiнуправлiння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9</cp:lastModifiedBy>
  <cp:lastPrinted>2026-01-14T10:49:01Z</cp:lastPrinted>
  <dcterms:created xsi:type="dcterms:W3CDTF">2005-01-19T08:10:25Z</dcterms:created>
  <dcterms:modified xsi:type="dcterms:W3CDTF">2026-01-27T09:54:42Z</dcterms:modified>
</cp:coreProperties>
</file>